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https://sdisgovco-my.sharepoint.com/personal/csarasty_sdis_gov_co/Documents/SDIS/2. RESPUESTAS SOLICITUDES 2025/ENTES DE CONTROL, ENTIDADES Y CUIDADANIA/PROPOSICIONES/PROPOSICIÓN 944-2025  E2025035256/Insumos Subsecretaria/"/>
    </mc:Choice>
  </mc:AlternateContent>
  <xr:revisionPtr revIDLastSave="12" documentId="8_{09E222D0-E8E4-4B54-9402-875A24F9DA9F}" xr6:coauthVersionLast="47" xr6:coauthVersionMax="47" xr10:uidLastSave="{957094B0-DA1C-44E6-9EBA-2B8E9E90D802}"/>
  <bookViews>
    <workbookView xWindow="-108" yWindow="-108" windowWidth="23256" windowHeight="12456" xr2:uid="{8EDC4AD2-FD17-44CD-A2DA-BB2F1A23A98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E28" i="1"/>
  <c r="F44" i="1"/>
  <c r="D43" i="1"/>
  <c r="C43" i="1"/>
  <c r="C44" i="1" s="1"/>
  <c r="E44" i="1" l="1"/>
  <c r="D44" i="1"/>
</calcChain>
</file>

<file path=xl/sharedStrings.xml><?xml version="1.0" encoding="utf-8"?>
<sst xmlns="http://schemas.openxmlformats.org/spreadsheetml/2006/main" count="47" uniqueCount="46">
  <si>
    <t>Tabla.  Presupuenmto ejecutado - Proyectos de Inversión por Plan Distrital de Desarrollo. Vigencia 2022 -2025</t>
  </si>
  <si>
    <t>Número Proyecto de Inversión (SEGPLAN)</t>
  </si>
  <si>
    <t>Nombre Proyecto de Inversión</t>
  </si>
  <si>
    <t>Presupuesto Ejecutado 2022</t>
  </si>
  <si>
    <t>Presupuesto Ejecutado 2023</t>
  </si>
  <si>
    <t>Presupuesto Ejecutado 2024</t>
  </si>
  <si>
    <t>Presupuesto Ejecutado 2025</t>
  </si>
  <si>
    <t>Un Nuevo Contrato Social y Ambiental para la Bogotá del Siglo XI</t>
  </si>
  <si>
    <t>Mejoramiento de la capacidad de respuesta institucional de las Comisarías de Familia en Bogotá</t>
  </si>
  <si>
    <t>Espacios adecuados, inclusivos y seguros para el desarrollo social integral</t>
  </si>
  <si>
    <t>Servicio de atención a la población proveniente de flujos migratorios mixtos en Bogotá</t>
  </si>
  <si>
    <t>Fortalecimiento institucional para una gestión pública efectiva y transparente en la ciudad de Bogotá</t>
  </si>
  <si>
    <t>Fortalecimiento de los procesos territoriales y la construcción de respuestas integradoras e innovadoras en los territorios de la Bogotá – Región</t>
  </si>
  <si>
    <t>Generación "Jóvenes con derechos" en Bogotá.</t>
  </si>
  <si>
    <t xml:space="preserve">Fortalecimiento de la gestión de la información y el conocimiento con enfoque participatvo y territorial </t>
  </si>
  <si>
    <t>Generación de Oportunidades para el Desarrollo Integral de la Niñez y la Adolescencia de Bogotá</t>
  </si>
  <si>
    <t>Compromiso por una alimentación integral en Bogotá</t>
  </si>
  <si>
    <t>Fortalecimiento de la Gestión Institucional y Desarrollo Integral del Talento Humano</t>
  </si>
  <si>
    <t>Estrategia de territorios cuidadores que reconozca y fortalezca las acciones de cuidado en el marco de las situciones de emergencias sociales, sanitarias, naturales, antrópicas y de vulnerabilidad inminente, en los territorios de Bogotá.</t>
  </si>
  <si>
    <t>Contribución a la protección de los derechos de las familias especialmente de sus integrantes afectados por la violencia intrafamiliar en la ciudad de Bogotá</t>
  </si>
  <si>
    <t>Prevención de la Maternidad y la Paternidad Temprana en Bogotá</t>
  </si>
  <si>
    <t>Compromiso social por la diversidad en Bogotá</t>
  </si>
  <si>
    <t>Implementación de  estrategias y servicios integrales para el abordaje del fenómeno de habitabilidad en calle en Bogotá</t>
  </si>
  <si>
    <t>Implementación de una estrategia de acompañamiento  a  hogares  con mayor pobreza evidente y oculta  de Bogotá</t>
  </si>
  <si>
    <t>Compromiso con el envejecimiento activo y una Bogotá cuidadora e incluyente.</t>
  </si>
  <si>
    <t>Fortalecimiento de las oportunidades de  inclusión de las personas con discapacidad y sus familias, cuidadores-as en Bogotá</t>
  </si>
  <si>
    <t>Implementación de transferencias monetarias a hogares pobres y vulnerables en Bogotá</t>
  </si>
  <si>
    <t>SUBTOTAL</t>
  </si>
  <si>
    <t>Bogotá Camina Segura</t>
  </si>
  <si>
    <t>Generación de oportunidades para la inclusión social y productiva de las personas mayores en Bogotá D.C.</t>
  </si>
  <si>
    <t>Implementación de Transferencias monetarias para hogares en condición de pobreza o vulnerabilidad en Bogotá D.C.</t>
  </si>
  <si>
    <t>Desarrollo de capacidades para las gestantes niñas niños adolescentes y sus familias que promuevan su desarrollo integral en Bogotá D.C.</t>
  </si>
  <si>
    <t>Implementación de estrategias de inclusión Social y productiva para la población joven en situación de pobreza y vulnerabilidad en Bogotá D.C.</t>
  </si>
  <si>
    <t>Fortalecimiento de las Comisarías</t>
  </si>
  <si>
    <t>Fortalecimiento técnico de la política social y de la calidad en la prestación de los servicios de la SDIS en Bogotá D.C.</t>
  </si>
  <si>
    <t>Fortalecimiento de la infraestructura de los servicios sociales en Bogotá</t>
  </si>
  <si>
    <t>Fortalecimiento de la Gestión Pública Institucional en Bogotá D.C.</t>
  </si>
  <si>
    <t>Fortalecimiento de la gestión territorial para la promoción de la gobernanza inclusión y movilidad social en los territorios urbanos y rurales de Bogotá D.C.</t>
  </si>
  <si>
    <t>Desarrollo del abordaje integral del fenomeno de habitabildiad en calle, como una forma de exclsusion extrema en Bogotá</t>
  </si>
  <si>
    <t>Generación del bien-estar alimentario y nutricional en Bogotá</t>
  </si>
  <si>
    <t>Generación de la información, gestión del conocimiento y la innovación para la transformación social en Bogotá</t>
  </si>
  <si>
    <t>Generación de respuestas integradoras para la Inclusión social y productiva, y la prevención de todas las formas de violencia y discriminación en Bogotá D.C</t>
  </si>
  <si>
    <t>TOTAL</t>
  </si>
  <si>
    <t>Fuente: Sistema distrital de presupuesto BogData</t>
  </si>
  <si>
    <t>Corte: 31 de diciembre  2022, 31 de diciembre  2024,   31 de julio 2025</t>
  </si>
  <si>
    <t>Consulta: 31 de julio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</si>
</sst>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165" fontId="2" fillId="3" borderId="1" xfId="1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vertic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165" fontId="2" fillId="3" borderId="2" xfId="1" applyNumberFormat="1" applyFont="1" applyFill="1" applyBorder="1" applyAlignment="1">
      <alignment vertical="center"/>
    </xf>
    <xf numFmtId="165" fontId="2" fillId="3" borderId="4" xfId="1" applyNumberFormat="1" applyFont="1" applyFill="1" applyBorder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</xdr:col>
      <xdr:colOff>1552575</xdr:colOff>
      <xdr:row>3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E25BA1-2EA0-417C-8478-EE642C15E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8100"/>
          <a:ext cx="2247900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32B6-5DF4-4EFF-AA92-97FB9A44E0F4}">
  <dimension ref="A1:BI50"/>
  <sheetViews>
    <sheetView showGridLines="0" tabSelected="1" topLeftCell="A31" workbookViewId="0">
      <selection activeCell="G39" sqref="G39"/>
    </sheetView>
  </sheetViews>
  <sheetFormatPr defaultColWidth="25.7109375" defaultRowHeight="14.45"/>
  <cols>
    <col min="1" max="1" width="11.5703125" customWidth="1"/>
    <col min="2" max="2" width="55.140625" customWidth="1"/>
    <col min="3" max="4" width="21.140625" bestFit="1" customWidth="1"/>
    <col min="5" max="6" width="21.5703125" bestFit="1" customWidth="1"/>
  </cols>
  <sheetData>
    <row r="1" spans="1:61" s="9" customFormat="1" ht="13.9"/>
    <row r="2" spans="1:61" s="9" customFormat="1" ht="13.9"/>
    <row r="3" spans="1:61" s="9" customFormat="1" ht="13.9"/>
    <row r="4" spans="1:61" s="10" customFormat="1" ht="13.9"/>
    <row r="5" spans="1:61" s="10" customFormat="1" ht="13.9">
      <c r="A5" s="16" t="s">
        <v>0</v>
      </c>
      <c r="B5" s="16"/>
      <c r="C5" s="16"/>
      <c r="D5" s="16"/>
      <c r="E5" s="16"/>
      <c r="F5" s="16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7" spans="1:61" ht="55.15">
      <c r="A7" s="1" t="s">
        <v>1</v>
      </c>
      <c r="B7" s="1" t="s">
        <v>2</v>
      </c>
      <c r="C7" s="4" t="s">
        <v>3</v>
      </c>
      <c r="D7" s="4" t="s">
        <v>4</v>
      </c>
      <c r="E7" s="4" t="s">
        <v>5</v>
      </c>
      <c r="F7" s="4" t="s">
        <v>6</v>
      </c>
    </row>
    <row r="8" spans="1:61">
      <c r="A8" s="17" t="s">
        <v>7</v>
      </c>
      <c r="B8" s="18"/>
      <c r="C8" s="18"/>
      <c r="D8" s="18"/>
      <c r="E8" s="18"/>
      <c r="F8" s="19"/>
    </row>
    <row r="9" spans="1:61" ht="27.6">
      <c r="A9" s="2">
        <v>7564</v>
      </c>
      <c r="B9" s="3" t="s">
        <v>8</v>
      </c>
      <c r="C9" s="5">
        <v>18666694351</v>
      </c>
      <c r="D9" s="5">
        <v>19203911623</v>
      </c>
      <c r="E9" s="5">
        <v>13346709937</v>
      </c>
      <c r="F9" s="8"/>
    </row>
    <row r="10" spans="1:61">
      <c r="A10" s="2">
        <v>7565</v>
      </c>
      <c r="B10" s="3" t="s">
        <v>9</v>
      </c>
      <c r="C10" s="5">
        <v>86364233914</v>
      </c>
      <c r="D10" s="5">
        <v>89510144369</v>
      </c>
      <c r="E10" s="5">
        <v>22652452514</v>
      </c>
      <c r="F10" s="8"/>
    </row>
    <row r="11" spans="1:61" ht="27.6">
      <c r="A11" s="2">
        <v>7730</v>
      </c>
      <c r="B11" s="3" t="s">
        <v>10</v>
      </c>
      <c r="C11" s="5">
        <v>1214701588</v>
      </c>
      <c r="D11" s="5">
        <v>1205462371</v>
      </c>
      <c r="E11" s="5">
        <v>1058893715</v>
      </c>
      <c r="F11" s="8"/>
    </row>
    <row r="12" spans="1:61" ht="27.6">
      <c r="A12" s="2">
        <v>7733</v>
      </c>
      <c r="B12" s="3" t="s">
        <v>11</v>
      </c>
      <c r="C12" s="5">
        <v>4915044714</v>
      </c>
      <c r="D12" s="5">
        <v>4166514543</v>
      </c>
      <c r="E12" s="5">
        <v>2923131717</v>
      </c>
      <c r="F12" s="8"/>
    </row>
    <row r="13" spans="1:61" ht="27.6">
      <c r="A13" s="2">
        <v>7735</v>
      </c>
      <c r="B13" s="3" t="s">
        <v>12</v>
      </c>
      <c r="C13" s="5">
        <v>6053448407</v>
      </c>
      <c r="D13" s="5">
        <v>4250689129</v>
      </c>
      <c r="E13" s="5">
        <v>3942591163</v>
      </c>
      <c r="F13" s="8"/>
    </row>
    <row r="14" spans="1:61">
      <c r="A14" s="2">
        <v>7740</v>
      </c>
      <c r="B14" s="3" t="s">
        <v>13</v>
      </c>
      <c r="C14" s="5">
        <v>16347013829</v>
      </c>
      <c r="D14" s="5">
        <v>37211767067</v>
      </c>
      <c r="E14" s="5">
        <v>10170852270</v>
      </c>
      <c r="F14" s="8"/>
    </row>
    <row r="15" spans="1:61" ht="27.6">
      <c r="A15" s="2">
        <v>7741</v>
      </c>
      <c r="B15" s="3" t="s">
        <v>14</v>
      </c>
      <c r="C15" s="5">
        <v>20980408997</v>
      </c>
      <c r="D15" s="5">
        <v>29872975833</v>
      </c>
      <c r="E15" s="5">
        <v>15338615084</v>
      </c>
      <c r="F15" s="8"/>
    </row>
    <row r="16" spans="1:61" ht="27.6">
      <c r="A16" s="2">
        <v>7744</v>
      </c>
      <c r="B16" s="3" t="s">
        <v>15</v>
      </c>
      <c r="C16" s="5">
        <v>192039730659</v>
      </c>
      <c r="D16" s="5">
        <v>207601128413</v>
      </c>
      <c r="E16" s="5">
        <v>207115294916</v>
      </c>
      <c r="F16" s="8"/>
    </row>
    <row r="17" spans="1:6">
      <c r="A17" s="2">
        <v>7745</v>
      </c>
      <c r="B17" s="3" t="s">
        <v>16</v>
      </c>
      <c r="C17" s="5">
        <v>236789662886</v>
      </c>
      <c r="D17" s="5">
        <v>230566368472</v>
      </c>
      <c r="E17" s="5">
        <v>167685220806</v>
      </c>
      <c r="F17" s="8"/>
    </row>
    <row r="18" spans="1:6" ht="27.6">
      <c r="A18" s="2">
        <v>7748</v>
      </c>
      <c r="B18" s="3" t="s">
        <v>17</v>
      </c>
      <c r="C18" s="5">
        <v>304458810581</v>
      </c>
      <c r="D18" s="5">
        <v>372638169831</v>
      </c>
      <c r="E18" s="5">
        <v>245611566172</v>
      </c>
      <c r="F18" s="8"/>
    </row>
    <row r="19" spans="1:6" ht="55.15">
      <c r="A19" s="2">
        <v>7749</v>
      </c>
      <c r="B19" s="3" t="s">
        <v>18</v>
      </c>
      <c r="C19" s="5">
        <v>5472961444</v>
      </c>
      <c r="D19" s="5">
        <v>3326142737</v>
      </c>
      <c r="E19" s="5">
        <v>2681670017</v>
      </c>
      <c r="F19" s="8"/>
    </row>
    <row r="20" spans="1:6" ht="41.45">
      <c r="A20" s="2">
        <v>7752</v>
      </c>
      <c r="B20" s="3" t="s">
        <v>19</v>
      </c>
      <c r="C20" s="5">
        <v>4811881774</v>
      </c>
      <c r="D20" s="5">
        <v>5048436014</v>
      </c>
      <c r="E20" s="5">
        <v>3467405171</v>
      </c>
      <c r="F20" s="8"/>
    </row>
    <row r="21" spans="1:6">
      <c r="A21" s="2">
        <v>7753</v>
      </c>
      <c r="B21" s="3" t="s">
        <v>20</v>
      </c>
      <c r="C21" s="5">
        <v>998922441</v>
      </c>
      <c r="D21" s="5">
        <v>821698433</v>
      </c>
      <c r="E21" s="5">
        <v>422985000</v>
      </c>
      <c r="F21" s="8"/>
    </row>
    <row r="22" spans="1:6">
      <c r="A22" s="2">
        <v>7756</v>
      </c>
      <c r="B22" s="3" t="s">
        <v>21</v>
      </c>
      <c r="C22" s="5">
        <v>4304392335</v>
      </c>
      <c r="D22" s="5">
        <v>3714744374</v>
      </c>
      <c r="E22" s="5">
        <v>3446608761</v>
      </c>
      <c r="F22" s="8"/>
    </row>
    <row r="23" spans="1:6" ht="27.6">
      <c r="A23" s="2">
        <v>7757</v>
      </c>
      <c r="B23" s="3" t="s">
        <v>22</v>
      </c>
      <c r="C23" s="5">
        <v>42916628090</v>
      </c>
      <c r="D23" s="5">
        <v>49651608009</v>
      </c>
      <c r="E23" s="5">
        <v>42844333075</v>
      </c>
      <c r="F23" s="8"/>
    </row>
    <row r="24" spans="1:6" ht="27.6">
      <c r="A24" s="2">
        <v>7768</v>
      </c>
      <c r="B24" s="3" t="s">
        <v>23</v>
      </c>
      <c r="C24" s="5">
        <v>6276263994</v>
      </c>
      <c r="D24" s="5">
        <v>2699301958</v>
      </c>
      <c r="E24" s="5">
        <v>1440679733</v>
      </c>
      <c r="F24" s="8"/>
    </row>
    <row r="25" spans="1:6" ht="27.6">
      <c r="A25" s="2">
        <v>7770</v>
      </c>
      <c r="B25" s="3" t="s">
        <v>24</v>
      </c>
      <c r="C25" s="5">
        <v>207725101642</v>
      </c>
      <c r="D25" s="5">
        <v>241678967096</v>
      </c>
      <c r="E25" s="5">
        <v>156656479062</v>
      </c>
      <c r="F25" s="8"/>
    </row>
    <row r="26" spans="1:6" ht="27.6">
      <c r="A26" s="2">
        <v>7771</v>
      </c>
      <c r="B26" s="3" t="s">
        <v>25</v>
      </c>
      <c r="C26" s="5">
        <v>68434060727</v>
      </c>
      <c r="D26" s="5">
        <v>79488164597</v>
      </c>
      <c r="E26" s="5">
        <v>42197485475</v>
      </c>
      <c r="F26" s="8"/>
    </row>
    <row r="27" spans="1:6" ht="27.6">
      <c r="A27" s="2">
        <v>7918</v>
      </c>
      <c r="B27" s="3" t="s">
        <v>26</v>
      </c>
      <c r="C27" s="5"/>
      <c r="D27" s="5">
        <v>567142190619</v>
      </c>
      <c r="E27" s="5">
        <v>346293743953</v>
      </c>
      <c r="F27" s="8"/>
    </row>
    <row r="28" spans="1:6">
      <c r="A28" s="13" t="s">
        <v>27</v>
      </c>
      <c r="B28" s="14"/>
      <c r="C28" s="6">
        <v>1228769962373</v>
      </c>
      <c r="D28" s="6">
        <v>1949798385488</v>
      </c>
      <c r="E28" s="6">
        <f>SUM(E9:E27)</f>
        <v>1289296718541</v>
      </c>
      <c r="F28" s="6"/>
    </row>
    <row r="29" spans="1:6">
      <c r="A29" s="20" t="s">
        <v>28</v>
      </c>
      <c r="B29" s="21"/>
      <c r="C29" s="21"/>
      <c r="D29" s="21"/>
      <c r="E29" s="21"/>
      <c r="F29" s="22"/>
    </row>
    <row r="30" spans="1:6" ht="27.6">
      <c r="A30" s="2">
        <v>7937</v>
      </c>
      <c r="B30" s="3" t="s">
        <v>29</v>
      </c>
      <c r="C30" s="8"/>
      <c r="D30" s="8"/>
      <c r="E30" s="5">
        <v>73739428299</v>
      </c>
      <c r="F30" s="5">
        <v>139315812486</v>
      </c>
    </row>
    <row r="31" spans="1:6" ht="27.6">
      <c r="A31" s="2">
        <v>7938</v>
      </c>
      <c r="B31" s="3" t="s">
        <v>30</v>
      </c>
      <c r="C31" s="8"/>
      <c r="D31" s="8"/>
      <c r="E31" s="5">
        <v>266156647784</v>
      </c>
      <c r="F31" s="5">
        <v>420246551930</v>
      </c>
    </row>
    <row r="32" spans="1:6" ht="27.6">
      <c r="A32" s="2">
        <v>7939</v>
      </c>
      <c r="B32" s="3" t="s">
        <v>31</v>
      </c>
      <c r="C32" s="8"/>
      <c r="D32" s="8"/>
      <c r="E32" s="5">
        <v>31652785071</v>
      </c>
      <c r="F32" s="5">
        <v>271156066509</v>
      </c>
    </row>
    <row r="33" spans="1:6" ht="27.6">
      <c r="A33" s="2">
        <v>7940</v>
      </c>
      <c r="B33" s="3" t="s">
        <v>32</v>
      </c>
      <c r="C33" s="8"/>
      <c r="D33" s="8"/>
      <c r="E33" s="5">
        <v>5405159934</v>
      </c>
      <c r="F33" s="5">
        <v>12673141691</v>
      </c>
    </row>
    <row r="34" spans="1:6">
      <c r="A34" s="2">
        <v>7942</v>
      </c>
      <c r="B34" s="3" t="s">
        <v>33</v>
      </c>
      <c r="C34" s="8"/>
      <c r="D34" s="8"/>
      <c r="E34" s="5">
        <v>9106295581</v>
      </c>
      <c r="F34" s="5">
        <v>4380403461</v>
      </c>
    </row>
    <row r="35" spans="1:6" ht="27.6">
      <c r="A35" s="2">
        <v>7943</v>
      </c>
      <c r="B35" s="3" t="s">
        <v>34</v>
      </c>
      <c r="C35" s="8"/>
      <c r="D35" s="8"/>
      <c r="E35" s="5">
        <v>1556994819</v>
      </c>
      <c r="F35" s="5">
        <v>3867437953</v>
      </c>
    </row>
    <row r="36" spans="1:6">
      <c r="A36" s="2">
        <v>7945</v>
      </c>
      <c r="B36" s="3" t="s">
        <v>35</v>
      </c>
      <c r="C36" s="8"/>
      <c r="D36" s="8"/>
      <c r="E36" s="5">
        <v>24347432656</v>
      </c>
      <c r="F36" s="5">
        <v>28556008081</v>
      </c>
    </row>
    <row r="37" spans="1:6">
      <c r="A37" s="2">
        <v>7946</v>
      </c>
      <c r="B37" s="3" t="s">
        <v>36</v>
      </c>
      <c r="C37" s="8"/>
      <c r="D37" s="8"/>
      <c r="E37" s="5">
        <v>178674138859</v>
      </c>
      <c r="F37" s="5">
        <v>318124674827</v>
      </c>
    </row>
    <row r="38" spans="1:6" ht="41.45">
      <c r="A38" s="2">
        <v>7947</v>
      </c>
      <c r="B38" s="3" t="s">
        <v>37</v>
      </c>
      <c r="C38" s="8"/>
      <c r="D38" s="8"/>
      <c r="E38" s="5">
        <v>5100286316</v>
      </c>
      <c r="F38" s="5">
        <v>12802453535</v>
      </c>
    </row>
    <row r="39" spans="1:6" ht="27.6">
      <c r="A39" s="2">
        <v>7948</v>
      </c>
      <c r="B39" s="3" t="s">
        <v>38</v>
      </c>
      <c r="C39" s="8"/>
      <c r="D39" s="8"/>
      <c r="E39" s="5">
        <v>32359116811</v>
      </c>
      <c r="F39" s="5">
        <v>78966002445</v>
      </c>
    </row>
    <row r="40" spans="1:6">
      <c r="A40" s="2">
        <v>7953</v>
      </c>
      <c r="B40" s="3" t="s">
        <v>39</v>
      </c>
      <c r="C40" s="8"/>
      <c r="D40" s="8"/>
      <c r="E40" s="5">
        <v>91901981348</v>
      </c>
      <c r="F40" s="5">
        <v>184088210189</v>
      </c>
    </row>
    <row r="41" spans="1:6" ht="27.6">
      <c r="A41" s="2">
        <v>7955</v>
      </c>
      <c r="B41" s="3" t="s">
        <v>40</v>
      </c>
      <c r="C41" s="8"/>
      <c r="D41" s="8"/>
      <c r="E41" s="5">
        <v>19492999751</v>
      </c>
      <c r="F41" s="5">
        <v>28674346251</v>
      </c>
    </row>
    <row r="42" spans="1:6" ht="41.45">
      <c r="A42" s="2">
        <v>8047</v>
      </c>
      <c r="B42" s="3" t="s">
        <v>41</v>
      </c>
      <c r="C42" s="8"/>
      <c r="D42" s="8"/>
      <c r="E42" s="5">
        <v>46094633482</v>
      </c>
      <c r="F42" s="5">
        <v>86409162394</v>
      </c>
    </row>
    <row r="43" spans="1:6">
      <c r="A43" s="13" t="s">
        <v>27</v>
      </c>
      <c r="B43" s="14"/>
      <c r="C43" s="7">
        <f>+SUM(C30:C42)</f>
        <v>0</v>
      </c>
      <c r="D43" s="7">
        <f>+SUM(D30:D42)</f>
        <v>0</v>
      </c>
      <c r="E43" s="7">
        <v>785587900711</v>
      </c>
      <c r="F43" s="7">
        <f>+SUM(F30:F42)</f>
        <v>1589260271752</v>
      </c>
    </row>
    <row r="44" spans="1:6">
      <c r="A44" s="13" t="s">
        <v>42</v>
      </c>
      <c r="B44" s="14"/>
      <c r="C44" s="7">
        <f>+C43+C28</f>
        <v>1228769962373</v>
      </c>
      <c r="D44" s="7">
        <f>+D43+D28</f>
        <v>1949798385488</v>
      </c>
      <c r="E44" s="7">
        <f>+E43+E28</f>
        <v>2074884619252</v>
      </c>
      <c r="F44" s="7">
        <f>+F43+F28</f>
        <v>1589260271752</v>
      </c>
    </row>
    <row r="46" spans="1:6">
      <c r="A46" s="15" t="s">
        <v>43</v>
      </c>
      <c r="B46" s="12"/>
    </row>
    <row r="47" spans="1:6">
      <c r="A47" s="15" t="s">
        <v>44</v>
      </c>
      <c r="B47" s="12"/>
    </row>
    <row r="48" spans="1:6">
      <c r="A48" s="15" t="s">
        <v>45</v>
      </c>
    </row>
    <row r="49" ht="15"/>
    <row r="50" ht="15"/>
  </sheetData>
  <mergeCells count="3">
    <mergeCell ref="A5:F5"/>
    <mergeCell ref="A8:F8"/>
    <mergeCell ref="A29:F2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AB3680-0F78-49FB-ACB4-D0218C0D8F23}"/>
</file>

<file path=customXml/itemProps2.xml><?xml version="1.0" encoding="utf-8"?>
<ds:datastoreItem xmlns:ds="http://schemas.openxmlformats.org/officeDocument/2006/customXml" ds:itemID="{8F6FAD9F-C27B-46EE-95E3-7C263EF6EB05}"/>
</file>

<file path=customXml/itemProps3.xml><?xml version="1.0" encoding="utf-8"?>
<ds:datastoreItem xmlns:ds="http://schemas.openxmlformats.org/officeDocument/2006/customXml" ds:itemID="{1E48B7B2-F9F2-42BF-9219-33A21D1F5A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Yuly Carolina Rendon Parra</dc:creator>
  <cp:keywords/>
  <dc:description/>
  <cp:lastModifiedBy>Control Politico</cp:lastModifiedBy>
  <cp:revision/>
  <dcterms:created xsi:type="dcterms:W3CDTF">2025-07-31T16:48:47Z</dcterms:created>
  <dcterms:modified xsi:type="dcterms:W3CDTF">2025-08-08T20:15:42Z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